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11B71466-B1B9-4248-9FC7-1A41DB58E1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Feuil1!$A$1:$F$51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  <c r="F46" i="1"/>
  <c r="F44" i="1"/>
  <c r="F43" i="1"/>
  <c r="F42" i="1"/>
  <c r="F40" i="1"/>
  <c r="F39" i="1"/>
  <c r="F38" i="1"/>
  <c r="F36" i="1"/>
  <c r="F34" i="1"/>
  <c r="F33" i="1"/>
  <c r="F32" i="1"/>
  <c r="F30" i="1"/>
  <c r="F29" i="1"/>
  <c r="F27" i="1"/>
  <c r="F25" i="1"/>
  <c r="F22" i="1"/>
  <c r="F23" i="1"/>
  <c r="F21" i="1"/>
  <c r="F10" i="1"/>
  <c r="F49" i="1" l="1"/>
  <c r="K48" i="1"/>
  <c r="K47" i="1"/>
  <c r="K46" i="1"/>
  <c r="K45" i="1"/>
  <c r="K41" i="1"/>
  <c r="I40" i="1"/>
  <c r="K40" i="1" s="1"/>
  <c r="K36" i="1"/>
  <c r="I35" i="1"/>
  <c r="K35" i="1" s="1"/>
  <c r="K37" i="1" s="1"/>
  <c r="L32" i="1"/>
  <c r="M32" i="1" s="1"/>
  <c r="I28" i="1"/>
  <c r="K28" i="1" s="1"/>
  <c r="I27" i="1"/>
  <c r="K27" i="1" s="1"/>
  <c r="K29" i="1" s="1"/>
  <c r="M21" i="1"/>
  <c r="I24" i="1"/>
  <c r="F50" i="1" l="1"/>
  <c r="F51" i="1" s="1"/>
  <c r="K42" i="1"/>
</calcChain>
</file>

<file path=xl/sharedStrings.xml><?xml version="1.0" encoding="utf-8"?>
<sst xmlns="http://schemas.openxmlformats.org/spreadsheetml/2006/main" count="80" uniqueCount="64">
  <si>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</si>
  <si>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</si>
  <si>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</si>
  <si>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</si>
  <si>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</si>
  <si>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</si>
  <si>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POSTE 2.2.1 </t>
  </si>
  <si>
    <t>DEMOLITION ET DEPOSE D’OUVRAGES EXISTANTS</t>
  </si>
  <si>
    <r>
      <t>g)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Démolition du coffre de l’EP  sur le mur nord-ouest</t>
    </r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</si>
  <si>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Réalisation d’une ouverture dans cloison existante 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</si>
  <si>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Dépose du double bloc porte existant </t>
    </r>
  </si>
  <si>
    <r>
      <t>c)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Dépose de la porte </t>
    </r>
  </si>
  <si>
    <r>
      <t>d)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Dépose de l’ensemble des plinthes </t>
    </r>
  </si>
  <si>
    <r>
      <t>e)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Dépose des couvre-joints </t>
    </r>
  </si>
  <si>
    <r>
      <t>f)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Dépose de la poignée de la porte </t>
    </r>
  </si>
  <si>
    <r>
      <t>h)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Dépose des plafonds existant en dalle </t>
    </r>
  </si>
  <si>
    <r>
      <t>i)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 xml:space="preserve">Dépose de la moquette </t>
    </r>
  </si>
  <si>
    <r>
      <t>j)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 xml:space="preserve">Dépose du sol souple </t>
    </r>
  </si>
  <si>
    <t>POSTE 2.2.2 </t>
  </si>
  <si>
    <r>
      <t>a)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 xml:space="preserve">Périphérie de la salle </t>
    </r>
  </si>
  <si>
    <t>POSTE 2.2.3 </t>
  </si>
  <si>
    <r>
      <t>a)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 xml:space="preserve">Cloison de 30cm de part et d’autre de l’écran (h271) </t>
    </r>
  </si>
  <si>
    <t>POSTE 2.2.4 </t>
  </si>
  <si>
    <t>POSTE 2.2.5 </t>
  </si>
  <si>
    <t>PLAFOND EN PLAQUES DE PLATRE</t>
  </si>
  <si>
    <t xml:space="preserve">CLOISON DE DISTRIBUTION CF1h </t>
  </si>
  <si>
    <t xml:space="preserve">CLOISON DE DISTRIBUTION </t>
  </si>
  <si>
    <t xml:space="preserve">CLOISON DE DISTRIBUTION ACOUSTIQUE </t>
  </si>
  <si>
    <r>
      <t>a)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 xml:space="preserve">Cloison  double porte </t>
    </r>
  </si>
  <si>
    <r>
      <t>b)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 xml:space="preserve">donnant sur le palier bouchage de l’ancienne double porte </t>
    </r>
  </si>
  <si>
    <t>POSTE 2.2.6 </t>
  </si>
  <si>
    <t xml:space="preserve">DOUBLAGE SUR OSSATURE METALLIQUE </t>
  </si>
  <si>
    <r>
      <t>a)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Doublage au niveau des 2 alcôves entre la salle et le vestiaire</t>
    </r>
  </si>
  <si>
    <r>
      <t>b)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 xml:space="preserve">Doublage au niveau de l’écran </t>
    </r>
  </si>
  <si>
    <r>
      <t>c)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 xml:space="preserve">Doublage de la cloison entre le vestiaire et la bibliothèque </t>
    </r>
  </si>
  <si>
    <t>POSTE 2.2.7 </t>
  </si>
  <si>
    <r>
      <t>a)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Doublage en vestiaire </t>
    </r>
  </si>
  <si>
    <t xml:space="preserve">DOUBLAGE COLLE </t>
  </si>
  <si>
    <t>POSTE 2.2.8 </t>
  </si>
  <si>
    <t>OUVRAGES DIVERS</t>
  </si>
  <si>
    <t>POSTE 2.2.9 </t>
  </si>
  <si>
    <r>
      <t>a)</t>
    </r>
    <r>
      <rPr>
        <sz val="7"/>
        <color rgb="FF000000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Porte entre la salle et le palier de l’escalier </t>
    </r>
  </si>
  <si>
    <r>
      <t>b)</t>
    </r>
    <r>
      <rPr>
        <sz val="7"/>
        <color rgb="FF000000"/>
        <rFont val="Times New Roman"/>
        <family val="1"/>
      </rPr>
      <t xml:space="preserve">    </t>
    </r>
    <r>
      <rPr>
        <sz val="10"/>
        <color theme="1"/>
        <rFont val="Arial"/>
        <family val="2"/>
      </rPr>
      <t xml:space="preserve">Porte du placard technique </t>
    </r>
  </si>
  <si>
    <r>
      <t>c)</t>
    </r>
    <r>
      <rPr>
        <sz val="7"/>
        <color rgb="FF000000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Double bloc porte entre la salle et le vestiaire  </t>
    </r>
  </si>
  <si>
    <t xml:space="preserve">POSE DES BLOC-PORTES </t>
  </si>
  <si>
    <t xml:space="preserve">POSTE 2.2.10 : </t>
  </si>
  <si>
    <t xml:space="preserve">PLAFOND EN DALLES 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</si>
  <si>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Franklin Gothic Book"/>
        <family val="2"/>
      </rPr>
      <t xml:space="preserve">Salle du conseil </t>
    </r>
  </si>
  <si>
    <r>
      <t>b)</t>
    </r>
    <r>
      <rPr>
        <sz val="7"/>
        <color rgb="FF000000"/>
        <rFont val="Times New Roman"/>
        <family val="1"/>
      </rPr>
      <t xml:space="preserve">    </t>
    </r>
    <r>
      <rPr>
        <sz val="10"/>
        <color rgb="FF000000"/>
        <rFont val="Arial"/>
        <family val="2"/>
      </rPr>
      <t>Vestiaire</t>
    </r>
  </si>
  <si>
    <t>TVA 20%</t>
  </si>
  <si>
    <t>MONTANT TOTAL DU LOT TTC</t>
  </si>
  <si>
    <t>MONTANT TOTAL DU LOT HT</t>
  </si>
  <si>
    <t>Ens</t>
  </si>
  <si>
    <t>Quantité</t>
  </si>
  <si>
    <t xml:space="preserve">    Retombée de plafond</t>
  </si>
  <si>
    <r>
      <t>b)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2 alcôves +  passage de la double porte</t>
    </r>
  </si>
  <si>
    <t>m2</t>
  </si>
  <si>
    <t>ml</t>
  </si>
  <si>
    <t xml:space="preserve">Lot n°1  Plaque de plâtre - Faux Plafonds </t>
  </si>
  <si>
    <r>
      <t>a)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 xml:space="preserve">Cloison du placard technique </t>
    </r>
  </si>
  <si>
    <r>
      <t>c)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Coffre de part et d’autre du passage 20X48 h243</t>
    </r>
  </si>
  <si>
    <t>b) Trappe d'accès 20x40cm</t>
  </si>
  <si>
    <r>
      <t>a)</t>
    </r>
    <r>
      <rPr>
        <sz val="7"/>
        <color theme="1"/>
        <rFont val="Times New Roman"/>
        <family val="1"/>
      </rPr>
      <t>  </t>
    </r>
    <r>
      <rPr>
        <sz val="10"/>
        <color theme="1"/>
        <rFont val="Arial"/>
        <family val="2"/>
      </rPr>
      <t xml:space="preserve">Coffres paroi ouest  prof. 30 x largeur 36 h271 : </t>
    </r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</si>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</sst>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sz val="10"/>
      <color rgb="FF000000"/>
      <name val="Arial"/>
      <family val="2"/>
    </font>
    <font>
      <sz val="7"/>
      <color rgb="FF000000"/>
      <name val="Times New Roman"/>
      <family val="1"/>
    </font>
    <font>
      <sz val="11"/>
      <color theme="1"/>
      <name val="Franklin Gothic Book"/>
      <family val="2"/>
    </font>
    <font>
      <b/>
      <sz val="16"/>
      <color theme="1"/>
      <name val="Arial"/>
      <family val="2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0" fillId="0" borderId="5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topLeftCell="A32" workbookViewId="0">
      <selection activeCell="E34" sqref="E34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11"/>
    <col min="5" max="5" width="14.28515625" customWidth="1"/>
    <col min="6" max="6" width="16" style="24" customWidth="1"/>
  </cols>
  <sheetData>
    <row r="1" spans="1:13" ht="48.75" customHeight="1" thickBot="1" x14ac:dyDescent="0.3">
      <c r="A1" s="21" t="s">
        <v>63</v>
      </c>
      <c r="B1" s="22"/>
      <c r="C1" s="22"/>
      <c r="D1" s="22"/>
      <c r="E1" s="22"/>
      <c r="F1" s="23"/>
    </row>
    <row r="2" spans="1:13" ht="15.75" thickBot="1" x14ac:dyDescent="0.3"/>
    <row r="3" spans="1:13" ht="21" thickBot="1" x14ac:dyDescent="0.35">
      <c r="A3" s="12" t="s">
        <v>58</v>
      </c>
      <c r="B3" s="13"/>
      <c r="C3" s="13"/>
      <c r="D3" s="13"/>
      <c r="E3" s="13"/>
      <c r="F3" s="14"/>
    </row>
    <row r="4" spans="1:13" ht="8.25" customHeight="1" thickBot="1" x14ac:dyDescent="0.3">
      <c r="I4" s="20"/>
      <c r="J4" s="20"/>
      <c r="K4" s="20"/>
      <c r="L4" s="20"/>
      <c r="M4" s="20"/>
    </row>
    <row r="5" spans="1:13" ht="21" thickBot="1" x14ac:dyDescent="0.35">
      <c r="A5" s="12" t="s">
        <v>5</v>
      </c>
      <c r="B5" s="13"/>
      <c r="C5" s="13"/>
      <c r="D5" s="13"/>
      <c r="E5" s="13"/>
      <c r="F5" s="14"/>
      <c r="I5" s="20"/>
      <c r="J5" s="20"/>
      <c r="K5" s="20"/>
      <c r="L5" s="20"/>
      <c r="M5" s="20"/>
    </row>
    <row r="6" spans="1:13" x14ac:dyDescent="0.25">
      <c r="I6" s="20"/>
      <c r="J6" s="20"/>
      <c r="K6" s="20"/>
      <c r="L6" s="20"/>
      <c r="M6" s="20"/>
    </row>
    <row r="7" spans="1:13" ht="20.100000000000001" customHeight="1" x14ac:dyDescent="0.25">
      <c r="A7" s="5" t="s">
        <v>0</v>
      </c>
      <c r="B7" s="5" t="s">
        <v>1</v>
      </c>
      <c r="C7" s="5" t="s">
        <v>53</v>
      </c>
      <c r="D7" s="5" t="s">
        <v>2</v>
      </c>
      <c r="E7" s="5" t="s">
        <v>4</v>
      </c>
      <c r="F7" s="25" t="s">
        <v>3</v>
      </c>
      <c r="I7" s="20"/>
      <c r="J7" s="20"/>
      <c r="K7" s="20"/>
      <c r="L7" s="20"/>
      <c r="M7" s="20"/>
    </row>
    <row r="8" spans="1:13" ht="20.100000000000001" customHeight="1" x14ac:dyDescent="0.25">
      <c r="A8" s="6"/>
      <c r="B8" s="6"/>
      <c r="C8" s="8"/>
      <c r="D8" s="8"/>
      <c r="E8" s="26"/>
      <c r="F8" s="26"/>
      <c r="I8" s="20"/>
      <c r="J8" s="20"/>
      <c r="K8" s="20"/>
      <c r="L8" s="20"/>
      <c r="M8" s="20"/>
    </row>
    <row r="9" spans="1:13" ht="20.100000000000001" customHeight="1" x14ac:dyDescent="0.25">
      <c r="A9" s="3" t="s">
        <v>6</v>
      </c>
      <c r="B9" s="3" t="s">
        <v>7</v>
      </c>
      <c r="C9" s="9"/>
      <c r="D9" s="9"/>
      <c r="E9" s="27"/>
      <c r="F9" s="27"/>
      <c r="I9" s="20"/>
      <c r="J9" s="20"/>
      <c r="K9" s="20"/>
      <c r="L9" s="20"/>
      <c r="M9" s="20"/>
    </row>
    <row r="10" spans="1:13" ht="20.100000000000001" customHeight="1" x14ac:dyDescent="0.25">
      <c r="A10" s="6"/>
      <c r="B10" s="7" t="s">
        <v>9</v>
      </c>
      <c r="C10" s="17">
        <v>1</v>
      </c>
      <c r="D10" s="17" t="s">
        <v>52</v>
      </c>
      <c r="E10" s="28"/>
      <c r="F10" s="33">
        <f>+E10*C10</f>
        <v>0</v>
      </c>
      <c r="I10" s="20"/>
      <c r="J10" s="20"/>
      <c r="K10" s="20"/>
      <c r="L10" s="20"/>
      <c r="M10" s="20"/>
    </row>
    <row r="11" spans="1:13" ht="20.100000000000001" customHeight="1" x14ac:dyDescent="0.25">
      <c r="A11" s="6"/>
      <c r="B11" s="7" t="s">
        <v>10</v>
      </c>
      <c r="C11" s="18"/>
      <c r="D11" s="18"/>
      <c r="E11" s="29"/>
      <c r="F11" s="34"/>
      <c r="I11" s="20"/>
      <c r="J11" s="20"/>
      <c r="K11" s="20"/>
      <c r="L11" s="20"/>
      <c r="M11" s="20"/>
    </row>
    <row r="12" spans="1:13" ht="20.100000000000001" customHeight="1" x14ac:dyDescent="0.25">
      <c r="A12" s="6"/>
      <c r="B12" s="7" t="s">
        <v>11</v>
      </c>
      <c r="C12" s="18"/>
      <c r="D12" s="18"/>
      <c r="E12" s="29"/>
      <c r="F12" s="34"/>
      <c r="I12" s="20"/>
      <c r="J12" s="20"/>
      <c r="K12" s="20"/>
      <c r="L12" s="20"/>
      <c r="M12" s="20"/>
    </row>
    <row r="13" spans="1:13" ht="20.100000000000001" customHeight="1" x14ac:dyDescent="0.25">
      <c r="A13" s="6"/>
      <c r="B13" s="7" t="s">
        <v>12</v>
      </c>
      <c r="C13" s="18"/>
      <c r="D13" s="18"/>
      <c r="E13" s="29"/>
      <c r="F13" s="34"/>
      <c r="I13" s="20"/>
      <c r="J13" s="20"/>
      <c r="K13" s="20"/>
      <c r="L13" s="20"/>
      <c r="M13" s="20"/>
    </row>
    <row r="14" spans="1:13" ht="20.100000000000001" customHeight="1" x14ac:dyDescent="0.25">
      <c r="A14" s="6"/>
      <c r="B14" s="7" t="s">
        <v>13</v>
      </c>
      <c r="C14" s="18"/>
      <c r="D14" s="18"/>
      <c r="E14" s="29"/>
      <c r="F14" s="34"/>
      <c r="I14" s="20"/>
      <c r="J14" s="20"/>
      <c r="K14" s="20"/>
      <c r="L14" s="20"/>
      <c r="M14" s="20"/>
    </row>
    <row r="15" spans="1:13" ht="20.100000000000001" customHeight="1" x14ac:dyDescent="0.25">
      <c r="A15" s="6"/>
      <c r="B15" s="7" t="s">
        <v>14</v>
      </c>
      <c r="C15" s="18"/>
      <c r="D15" s="18"/>
      <c r="E15" s="29"/>
      <c r="F15" s="34"/>
      <c r="I15" s="20"/>
      <c r="J15" s="20"/>
      <c r="K15" s="20"/>
      <c r="L15" s="20"/>
      <c r="M15" s="20"/>
    </row>
    <row r="16" spans="1:13" ht="20.100000000000001" customHeight="1" x14ac:dyDescent="0.25">
      <c r="A16" s="6"/>
      <c r="B16" s="7" t="s">
        <v>8</v>
      </c>
      <c r="C16" s="18"/>
      <c r="D16" s="18"/>
      <c r="E16" s="29"/>
      <c r="F16" s="34"/>
      <c r="I16" s="20"/>
      <c r="J16" s="20"/>
      <c r="K16" s="20"/>
      <c r="L16" s="20"/>
      <c r="M16" s="20"/>
    </row>
    <row r="17" spans="1:13" ht="20.100000000000001" customHeight="1" x14ac:dyDescent="0.25">
      <c r="A17" s="6"/>
      <c r="B17" s="7" t="s">
        <v>15</v>
      </c>
      <c r="C17" s="18"/>
      <c r="D17" s="18"/>
      <c r="E17" s="29"/>
      <c r="F17" s="34"/>
      <c r="I17" s="20"/>
      <c r="J17" s="20"/>
      <c r="K17" s="20"/>
      <c r="L17" s="20"/>
      <c r="M17" s="20"/>
    </row>
    <row r="18" spans="1:13" ht="20.100000000000001" customHeight="1" x14ac:dyDescent="0.25">
      <c r="A18" s="6"/>
      <c r="B18" s="7" t="s">
        <v>16</v>
      </c>
      <c r="C18" s="18"/>
      <c r="D18" s="18"/>
      <c r="E18" s="29"/>
      <c r="F18" s="34"/>
      <c r="I18" s="20"/>
      <c r="J18" s="20"/>
      <c r="K18" s="20"/>
      <c r="L18" s="20"/>
      <c r="M18" s="20"/>
    </row>
    <row r="19" spans="1:13" ht="20.100000000000001" customHeight="1" x14ac:dyDescent="0.25">
      <c r="A19" s="6"/>
      <c r="B19" s="7" t="s">
        <v>17</v>
      </c>
      <c r="C19" s="19"/>
      <c r="D19" s="19"/>
      <c r="E19" s="30"/>
      <c r="F19" s="35"/>
      <c r="I19" s="20"/>
      <c r="J19" s="20"/>
      <c r="K19" s="20"/>
      <c r="L19" s="20"/>
      <c r="M19" s="20"/>
    </row>
    <row r="20" spans="1:13" ht="20.100000000000001" customHeight="1" x14ac:dyDescent="0.25">
      <c r="A20" s="4" t="s">
        <v>18</v>
      </c>
      <c r="B20" s="4" t="s">
        <v>24</v>
      </c>
      <c r="C20" s="10"/>
      <c r="D20" s="10"/>
      <c r="E20" s="31"/>
      <c r="F20" s="31"/>
      <c r="I20" s="20"/>
      <c r="J20" s="20"/>
      <c r="K20" s="20"/>
      <c r="L20" s="20"/>
      <c r="M20" s="20"/>
    </row>
    <row r="21" spans="1:13" ht="20.100000000000001" customHeight="1" x14ac:dyDescent="0.25">
      <c r="A21" s="6"/>
      <c r="B21" s="7" t="s">
        <v>19</v>
      </c>
      <c r="C21" s="8">
        <v>21</v>
      </c>
      <c r="D21" s="8" t="s">
        <v>56</v>
      </c>
      <c r="E21" s="26"/>
      <c r="F21" s="26">
        <f>+C21*E21</f>
        <v>0</v>
      </c>
      <c r="I21" s="20">
        <v>1.1299999999999999</v>
      </c>
      <c r="J21" s="20"/>
      <c r="K21" s="20">
        <v>27.6</v>
      </c>
      <c r="L21" s="20">
        <v>0.78</v>
      </c>
      <c r="M21" s="20">
        <f>K21*L21</f>
        <v>21.528000000000002</v>
      </c>
    </row>
    <row r="22" spans="1:13" ht="20.100000000000001" customHeight="1" x14ac:dyDescent="0.25">
      <c r="A22" s="6"/>
      <c r="B22" s="7" t="s">
        <v>54</v>
      </c>
      <c r="C22" s="8">
        <v>22</v>
      </c>
      <c r="D22" s="8" t="s">
        <v>56</v>
      </c>
      <c r="E22" s="26"/>
      <c r="F22" s="26">
        <f t="shared" ref="F22:F47" si="0">+C22*E22</f>
        <v>0</v>
      </c>
      <c r="I22" s="20">
        <v>2.1800000000000002</v>
      </c>
      <c r="J22" s="20"/>
      <c r="K22" s="20"/>
      <c r="L22" s="20"/>
      <c r="M22" s="20"/>
    </row>
    <row r="23" spans="1:13" ht="20.100000000000001" customHeight="1" x14ac:dyDescent="0.25">
      <c r="A23" s="6"/>
      <c r="B23" s="7" t="s">
        <v>55</v>
      </c>
      <c r="C23" s="8">
        <v>5</v>
      </c>
      <c r="D23" s="8" t="s">
        <v>56</v>
      </c>
      <c r="E23" s="26"/>
      <c r="F23" s="26">
        <f t="shared" si="0"/>
        <v>0</v>
      </c>
      <c r="I23" s="20">
        <v>1.03</v>
      </c>
      <c r="J23" s="20"/>
      <c r="K23" s="20"/>
      <c r="L23" s="20"/>
      <c r="M23" s="20"/>
    </row>
    <row r="24" spans="1:13" ht="20.100000000000001" customHeight="1" x14ac:dyDescent="0.25">
      <c r="A24" s="4" t="s">
        <v>20</v>
      </c>
      <c r="B24" s="4" t="s">
        <v>26</v>
      </c>
      <c r="C24" s="10"/>
      <c r="D24" s="10"/>
      <c r="E24" s="31"/>
      <c r="F24" s="31"/>
      <c r="I24" s="20">
        <f>SUM(I21:I23)</f>
        <v>4.34</v>
      </c>
      <c r="J24" s="20"/>
      <c r="K24" s="20"/>
      <c r="L24" s="20"/>
      <c r="M24" s="20"/>
    </row>
    <row r="25" spans="1:13" ht="20.100000000000001" customHeight="1" x14ac:dyDescent="0.25">
      <c r="A25" s="6"/>
      <c r="B25" s="7" t="s">
        <v>21</v>
      </c>
      <c r="C25" s="8">
        <v>2</v>
      </c>
      <c r="D25" s="8" t="s">
        <v>56</v>
      </c>
      <c r="E25" s="26"/>
      <c r="F25" s="26">
        <f t="shared" si="0"/>
        <v>0</v>
      </c>
      <c r="I25" s="20"/>
      <c r="J25" s="20"/>
      <c r="K25" s="20"/>
      <c r="L25" s="20"/>
      <c r="M25" s="20"/>
    </row>
    <row r="26" spans="1:13" ht="20.100000000000001" customHeight="1" x14ac:dyDescent="0.25">
      <c r="A26" s="4" t="s">
        <v>22</v>
      </c>
      <c r="B26" s="4" t="s">
        <v>25</v>
      </c>
      <c r="C26" s="10"/>
      <c r="D26" s="10"/>
      <c r="E26" s="31"/>
      <c r="F26" s="31"/>
      <c r="I26" s="20"/>
      <c r="J26" s="20"/>
      <c r="K26" s="20"/>
      <c r="L26" s="20"/>
      <c r="M26" s="20"/>
    </row>
    <row r="27" spans="1:13" ht="20.100000000000001" customHeight="1" x14ac:dyDescent="0.25">
      <c r="A27" s="6"/>
      <c r="B27" s="1" t="s">
        <v>59</v>
      </c>
      <c r="C27" s="8">
        <v>4.5</v>
      </c>
      <c r="D27" s="8" t="s">
        <v>56</v>
      </c>
      <c r="E27" s="26"/>
      <c r="F27" s="26">
        <f t="shared" si="0"/>
        <v>0</v>
      </c>
      <c r="I27" s="20">
        <f>0.8*2</f>
        <v>1.6</v>
      </c>
      <c r="J27" s="20">
        <v>6.6</v>
      </c>
      <c r="K27" s="20">
        <f>I27*J27</f>
        <v>10.56</v>
      </c>
      <c r="L27" s="20"/>
      <c r="M27" s="20"/>
    </row>
    <row r="28" spans="1:13" ht="20.100000000000001" customHeight="1" x14ac:dyDescent="0.25">
      <c r="A28" s="4" t="s">
        <v>23</v>
      </c>
      <c r="B28" s="4" t="s">
        <v>27</v>
      </c>
      <c r="C28" s="10"/>
      <c r="D28" s="10"/>
      <c r="E28" s="31"/>
      <c r="F28" s="31"/>
      <c r="I28" s="20">
        <f>0.57*2</f>
        <v>1.1399999999999999</v>
      </c>
      <c r="J28" s="20">
        <v>8.4</v>
      </c>
      <c r="K28" s="20">
        <f>I28*J28</f>
        <v>9.5759999999999987</v>
      </c>
      <c r="L28" s="20"/>
      <c r="M28" s="20"/>
    </row>
    <row r="29" spans="1:13" ht="20.100000000000001" customHeight="1" x14ac:dyDescent="0.25">
      <c r="A29" s="6"/>
      <c r="B29" s="1" t="s">
        <v>28</v>
      </c>
      <c r="C29" s="8">
        <v>8</v>
      </c>
      <c r="D29" s="8" t="s">
        <v>56</v>
      </c>
      <c r="E29" s="26"/>
      <c r="F29" s="26">
        <f t="shared" si="0"/>
        <v>0</v>
      </c>
      <c r="I29" s="20"/>
      <c r="J29" s="20"/>
      <c r="K29" s="20">
        <f>SUM(K27:K28)</f>
        <v>20.135999999999999</v>
      </c>
      <c r="L29" s="20"/>
      <c r="M29" s="20"/>
    </row>
    <row r="30" spans="1:13" ht="20.100000000000001" customHeight="1" x14ac:dyDescent="0.25">
      <c r="A30" s="6"/>
      <c r="B30" s="1" t="s">
        <v>29</v>
      </c>
      <c r="C30" s="8">
        <v>2</v>
      </c>
      <c r="D30" s="8" t="s">
        <v>56</v>
      </c>
      <c r="E30" s="26"/>
      <c r="F30" s="26">
        <f t="shared" si="0"/>
        <v>0</v>
      </c>
      <c r="I30" s="20"/>
      <c r="J30" s="20"/>
      <c r="K30" s="20"/>
      <c r="L30" s="20"/>
      <c r="M30" s="20"/>
    </row>
    <row r="31" spans="1:13" ht="20.100000000000001" customHeight="1" x14ac:dyDescent="0.25">
      <c r="A31" s="4" t="s">
        <v>30</v>
      </c>
      <c r="B31" s="4" t="s">
        <v>31</v>
      </c>
      <c r="C31" s="10"/>
      <c r="D31" s="10"/>
      <c r="E31" s="31"/>
      <c r="F31" s="31"/>
      <c r="I31" s="20"/>
      <c r="J31" s="20"/>
      <c r="K31" s="20"/>
      <c r="L31" s="20"/>
      <c r="M31" s="20"/>
    </row>
    <row r="32" spans="1:13" ht="20.100000000000001" customHeight="1" x14ac:dyDescent="0.25">
      <c r="A32" s="6"/>
      <c r="B32" s="1" t="s">
        <v>32</v>
      </c>
      <c r="C32" s="8">
        <v>12</v>
      </c>
      <c r="D32" s="8" t="s">
        <v>56</v>
      </c>
      <c r="E32" s="26"/>
      <c r="F32" s="26">
        <f t="shared" si="0"/>
        <v>0</v>
      </c>
      <c r="I32" s="20"/>
      <c r="J32" s="20">
        <v>0.3</v>
      </c>
      <c r="K32" s="20">
        <v>2.71</v>
      </c>
      <c r="L32" s="20">
        <f>J32*K32</f>
        <v>0.81299999999999994</v>
      </c>
      <c r="M32" s="20">
        <f>L32*2</f>
        <v>1.6259999999999999</v>
      </c>
    </row>
    <row r="33" spans="1:13" ht="20.100000000000001" customHeight="1" x14ac:dyDescent="0.25">
      <c r="A33" s="6"/>
      <c r="B33" s="1" t="s">
        <v>33</v>
      </c>
      <c r="C33" s="8">
        <v>10</v>
      </c>
      <c r="D33" s="8" t="s">
        <v>56</v>
      </c>
      <c r="E33" s="26"/>
      <c r="F33" s="26">
        <f t="shared" si="0"/>
        <v>0</v>
      </c>
      <c r="I33" s="20"/>
      <c r="J33" s="20"/>
      <c r="K33" s="20"/>
      <c r="L33" s="20"/>
      <c r="M33" s="20"/>
    </row>
    <row r="34" spans="1:13" ht="20.100000000000001" customHeight="1" x14ac:dyDescent="0.25">
      <c r="A34" s="6"/>
      <c r="B34" s="1" t="s">
        <v>34</v>
      </c>
      <c r="C34" s="8">
        <v>17.5</v>
      </c>
      <c r="D34" s="8" t="s">
        <v>56</v>
      </c>
      <c r="E34" s="26"/>
      <c r="F34" s="26">
        <f t="shared" si="0"/>
        <v>0</v>
      </c>
      <c r="I34" s="20"/>
      <c r="J34" s="20"/>
      <c r="K34" s="20"/>
      <c r="L34" s="20"/>
      <c r="M34" s="20"/>
    </row>
    <row r="35" spans="1:13" ht="20.100000000000001" customHeight="1" x14ac:dyDescent="0.25">
      <c r="A35" s="4" t="s">
        <v>35</v>
      </c>
      <c r="B35" s="4" t="s">
        <v>37</v>
      </c>
      <c r="C35" s="10"/>
      <c r="D35" s="10"/>
      <c r="E35" s="31"/>
      <c r="F35" s="31"/>
      <c r="I35" s="20">
        <f>0.79+0.86</f>
        <v>1.65</v>
      </c>
      <c r="J35" s="20">
        <v>3.49</v>
      </c>
      <c r="K35" s="20">
        <f>I35*J35</f>
        <v>5.7584999999999997</v>
      </c>
      <c r="L35" s="20"/>
      <c r="M35" s="20"/>
    </row>
    <row r="36" spans="1:13" ht="20.100000000000001" customHeight="1" x14ac:dyDescent="0.25">
      <c r="A36" s="6"/>
      <c r="B36" s="1" t="s">
        <v>36</v>
      </c>
      <c r="C36" s="8"/>
      <c r="D36" s="8"/>
      <c r="E36" s="26"/>
      <c r="F36" s="26">
        <f t="shared" si="0"/>
        <v>0</v>
      </c>
      <c r="I36" s="20">
        <v>0.7</v>
      </c>
      <c r="J36" s="20">
        <v>2.1</v>
      </c>
      <c r="K36" s="20">
        <f>I36*J36</f>
        <v>1.47</v>
      </c>
      <c r="L36" s="20"/>
      <c r="M36" s="20"/>
    </row>
    <row r="37" spans="1:13" ht="20.100000000000001" customHeight="1" x14ac:dyDescent="0.25">
      <c r="A37" s="4" t="s">
        <v>38</v>
      </c>
      <c r="B37" s="4" t="s">
        <v>39</v>
      </c>
      <c r="C37" s="10"/>
      <c r="D37" s="10"/>
      <c r="E37" s="31"/>
      <c r="F37" s="31"/>
      <c r="I37" s="20"/>
      <c r="J37" s="20"/>
      <c r="K37" s="20">
        <f>K35-K36</f>
        <v>4.2885</v>
      </c>
      <c r="L37" s="20"/>
      <c r="M37" s="20"/>
    </row>
    <row r="38" spans="1:13" ht="20.100000000000001" customHeight="1" x14ac:dyDescent="0.25">
      <c r="A38" s="6"/>
      <c r="B38" s="1" t="s">
        <v>62</v>
      </c>
      <c r="C38" s="8">
        <v>5.5</v>
      </c>
      <c r="D38" s="8" t="s">
        <v>57</v>
      </c>
      <c r="E38" s="26"/>
      <c r="F38" s="26">
        <f t="shared" si="0"/>
        <v>0</v>
      </c>
      <c r="I38" s="20"/>
      <c r="J38" s="20"/>
      <c r="K38" s="20"/>
      <c r="L38" s="20"/>
      <c r="M38" s="20"/>
    </row>
    <row r="39" spans="1:13" ht="20.100000000000001" customHeight="1" x14ac:dyDescent="0.25">
      <c r="A39" s="6"/>
      <c r="B39" s="1" t="s">
        <v>61</v>
      </c>
      <c r="C39" s="8">
        <v>1</v>
      </c>
      <c r="D39" s="8" t="s">
        <v>2</v>
      </c>
      <c r="E39" s="26"/>
      <c r="F39" s="26">
        <f t="shared" si="0"/>
        <v>0</v>
      </c>
      <c r="I39" s="20"/>
      <c r="J39" s="20"/>
      <c r="K39" s="20"/>
      <c r="L39" s="20"/>
      <c r="M39" s="20"/>
    </row>
    <row r="40" spans="1:13" ht="20.100000000000001" customHeight="1" x14ac:dyDescent="0.25">
      <c r="A40" s="6"/>
      <c r="B40" s="1" t="s">
        <v>60</v>
      </c>
      <c r="C40" s="8">
        <v>5</v>
      </c>
      <c r="D40" s="8" t="s">
        <v>57</v>
      </c>
      <c r="E40" s="26"/>
      <c r="F40" s="26">
        <f t="shared" si="0"/>
        <v>0</v>
      </c>
      <c r="I40" s="20">
        <f>0.64+0.64+2.04</f>
        <v>3.3200000000000003</v>
      </c>
      <c r="J40" s="20">
        <v>3.49</v>
      </c>
      <c r="K40" s="20">
        <f>I40*J40</f>
        <v>11.586800000000002</v>
      </c>
      <c r="L40" s="20"/>
      <c r="M40" s="20"/>
    </row>
    <row r="41" spans="1:13" ht="20.100000000000001" customHeight="1" x14ac:dyDescent="0.25">
      <c r="A41" s="4" t="s">
        <v>40</v>
      </c>
      <c r="B41" s="4" t="s">
        <v>44</v>
      </c>
      <c r="C41" s="10"/>
      <c r="D41" s="10"/>
      <c r="E41" s="31"/>
      <c r="F41" s="31"/>
      <c r="I41" s="20">
        <v>1.72</v>
      </c>
      <c r="J41" s="20">
        <v>2.1</v>
      </c>
      <c r="K41" s="20">
        <f>I41*J41</f>
        <v>3.6120000000000001</v>
      </c>
      <c r="L41" s="20"/>
      <c r="M41" s="20"/>
    </row>
    <row r="42" spans="1:13" ht="20.100000000000001" customHeight="1" x14ac:dyDescent="0.25">
      <c r="A42" s="6"/>
      <c r="B42" s="2" t="s">
        <v>41</v>
      </c>
      <c r="C42" s="8">
        <v>1</v>
      </c>
      <c r="D42" s="8" t="s">
        <v>2</v>
      </c>
      <c r="E42" s="26"/>
      <c r="F42" s="26">
        <f t="shared" si="0"/>
        <v>0</v>
      </c>
      <c r="I42" s="20"/>
      <c r="J42" s="20"/>
      <c r="K42" s="20">
        <f>K40-K41</f>
        <v>7.9748000000000019</v>
      </c>
      <c r="L42" s="20"/>
      <c r="M42" s="20"/>
    </row>
    <row r="43" spans="1:13" ht="20.100000000000001" customHeight="1" x14ac:dyDescent="0.25">
      <c r="A43" s="6"/>
      <c r="B43" s="2" t="s">
        <v>42</v>
      </c>
      <c r="C43" s="8">
        <v>1</v>
      </c>
      <c r="D43" s="8" t="s">
        <v>2</v>
      </c>
      <c r="E43" s="26"/>
      <c r="F43" s="26">
        <f t="shared" si="0"/>
        <v>0</v>
      </c>
      <c r="I43" s="20"/>
      <c r="J43" s="20"/>
      <c r="K43" s="20"/>
      <c r="L43" s="20"/>
      <c r="M43" s="20"/>
    </row>
    <row r="44" spans="1:13" ht="20.100000000000001" customHeight="1" x14ac:dyDescent="0.25">
      <c r="A44" s="6"/>
      <c r="B44" s="2" t="s">
        <v>43</v>
      </c>
      <c r="C44" s="8">
        <v>1</v>
      </c>
      <c r="D44" s="8" t="s">
        <v>2</v>
      </c>
      <c r="E44" s="26"/>
      <c r="F44" s="26">
        <f t="shared" si="0"/>
        <v>0</v>
      </c>
      <c r="I44" s="20"/>
      <c r="J44" s="20"/>
      <c r="K44" s="20"/>
      <c r="L44" s="20"/>
      <c r="M44" s="20"/>
    </row>
    <row r="45" spans="1:13" ht="20.100000000000001" customHeight="1" x14ac:dyDescent="0.25">
      <c r="A45" s="4" t="s">
        <v>45</v>
      </c>
      <c r="B45" s="4" t="s">
        <v>46</v>
      </c>
      <c r="C45" s="10"/>
      <c r="D45" s="10"/>
      <c r="E45" s="31"/>
      <c r="F45" s="31"/>
      <c r="I45" s="20">
        <v>2.52</v>
      </c>
      <c r="J45" s="20">
        <v>2.4300000000000002</v>
      </c>
      <c r="K45" s="20">
        <f>I45*J45</f>
        <v>6.1236000000000006</v>
      </c>
      <c r="L45" s="20"/>
      <c r="M45" s="20"/>
    </row>
    <row r="46" spans="1:13" ht="20.100000000000001" customHeight="1" x14ac:dyDescent="0.25">
      <c r="A46" s="6"/>
      <c r="B46" s="2" t="s">
        <v>47</v>
      </c>
      <c r="C46" s="8">
        <v>45.5</v>
      </c>
      <c r="D46" s="8" t="s">
        <v>56</v>
      </c>
      <c r="E46" s="26"/>
      <c r="F46" s="26">
        <f t="shared" si="0"/>
        <v>0</v>
      </c>
      <c r="I46" s="20">
        <v>2.25</v>
      </c>
      <c r="J46" s="20">
        <v>2.4300000000000002</v>
      </c>
      <c r="K46" s="20">
        <f>I46*J46</f>
        <v>5.4675000000000002</v>
      </c>
      <c r="L46" s="20"/>
      <c r="M46" s="20"/>
    </row>
    <row r="47" spans="1:13" ht="20.100000000000001" customHeight="1" x14ac:dyDescent="0.25">
      <c r="A47" s="6"/>
      <c r="B47" s="2" t="s">
        <v>48</v>
      </c>
      <c r="C47" s="8">
        <v>21</v>
      </c>
      <c r="D47" s="8" t="s">
        <v>56</v>
      </c>
      <c r="E47" s="26"/>
      <c r="F47" s="26">
        <f t="shared" si="0"/>
        <v>0</v>
      </c>
      <c r="I47" s="20">
        <v>3.6</v>
      </c>
      <c r="J47" s="20">
        <v>2.71</v>
      </c>
      <c r="K47" s="20">
        <f t="shared" ref="K47:K48" si="1">I47*J47</f>
        <v>9.7560000000000002</v>
      </c>
      <c r="L47" s="20"/>
      <c r="M47" s="20"/>
    </row>
    <row r="48" spans="1:13" ht="20.100000000000001" customHeight="1" x14ac:dyDescent="0.25">
      <c r="I48" s="20">
        <v>7</v>
      </c>
      <c r="J48" s="20">
        <v>2.5</v>
      </c>
      <c r="K48" s="20">
        <f t="shared" si="1"/>
        <v>17.5</v>
      </c>
      <c r="L48" s="20"/>
      <c r="M48" s="20"/>
    </row>
    <row r="49" spans="1:13" ht="20.100000000000001" customHeight="1" x14ac:dyDescent="0.25">
      <c r="A49" s="15" t="s">
        <v>51</v>
      </c>
      <c r="B49" s="15"/>
      <c r="C49" s="15"/>
      <c r="D49" s="15"/>
      <c r="E49" s="15"/>
      <c r="F49" s="32">
        <f>SUM(F8:F47)</f>
        <v>0</v>
      </c>
      <c r="I49" s="20"/>
      <c r="J49" s="20"/>
      <c r="K49" s="20"/>
      <c r="L49" s="20"/>
      <c r="M49" s="20"/>
    </row>
    <row r="50" spans="1:13" ht="20.100000000000001" customHeight="1" x14ac:dyDescent="0.25">
      <c r="A50" s="16" t="s">
        <v>49</v>
      </c>
      <c r="B50" s="16"/>
      <c r="C50" s="16"/>
      <c r="D50" s="16"/>
      <c r="E50" s="16"/>
      <c r="F50" s="32">
        <f>+F49*0.2</f>
        <v>0</v>
      </c>
      <c r="I50" s="20"/>
      <c r="J50" s="20"/>
      <c r="K50" s="20"/>
      <c r="L50" s="20"/>
      <c r="M50" s="20"/>
    </row>
    <row r="51" spans="1:13" ht="20.100000000000001" customHeight="1" x14ac:dyDescent="0.25">
      <c r="A51" s="15" t="s">
        <v>50</v>
      </c>
      <c r="B51" s="15"/>
      <c r="C51" s="15"/>
      <c r="D51" s="15"/>
      <c r="E51" s="15"/>
      <c r="F51" s="32">
        <f>+F49+F50</f>
        <v>0</v>
      </c>
    </row>
    <row r="52" spans="1:13" ht="20.100000000000001" customHeight="1" x14ac:dyDescent="0.25"/>
    <row r="53" spans="1:13" ht="20.100000000000001" customHeight="1" x14ac:dyDescent="0.25"/>
    <row r="54" spans="1:13" ht="20.100000000000001" customHeight="1" x14ac:dyDescent="0.25"/>
    <row r="55" spans="1:13" ht="20.100000000000001" customHeight="1" x14ac:dyDescent="0.25"/>
    <row r="56" spans="1:13" ht="20.100000000000001" customHeight="1" x14ac:dyDescent="0.25"/>
  </sheetData>
  <mergeCells count="10">
    <mergeCell ref="A1:F1"/>
    <mergeCell ref="A3:F3"/>
    <mergeCell ref="A5:F5"/>
    <mergeCell ref="A49:E49"/>
    <mergeCell ref="A50:E50"/>
    <mergeCell ref="A51:E51"/>
    <mergeCell ref="C10:C19"/>
    <mergeCell ref="E10:E19"/>
    <mergeCell ref="F10:F19"/>
    <mergeCell ref="D10:D19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2026-03-12T07:25:56Z</cp:lastPrinted>
  <dcterms:created xsi:type="dcterms:W3CDTF">2025-12-23T17:01:55Z</dcterms:created>
  <dcterms:modified xsi:type="dcterms:W3CDTF">2026-03-12T07:40:20Z</dcterms:modified>
</cp:coreProperties>
</file>